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5" i="1" l="1"/>
  <c r="F115" i="1"/>
  <c r="G115" i="1"/>
  <c r="H115" i="1"/>
  <c r="H122" i="1"/>
  <c r="G122" i="1"/>
  <c r="F122" i="1"/>
  <c r="E122" i="1"/>
  <c r="E119" i="1" s="1"/>
  <c r="H121" i="1"/>
  <c r="G121" i="1"/>
  <c r="F121" i="1"/>
  <c r="E121" i="1"/>
  <c r="H119" i="1"/>
  <c r="G119" i="1"/>
  <c r="F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<sst xmlns="http://schemas.openxmlformats.org/spreadsheetml/2006/main" count="210" uniqueCount="208">
  <si>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</si>
  <si>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</si>
  <si>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</si>
  <si>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</si>
  <si>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</si>
  <si>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</si>
  <si>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</si>
  <si>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</si>
  <si>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</si>
  <si>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</si>
  <si>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</si>
  <si>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</si>
  <si>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</si>
  <si>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</si>
  <si>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</si>
  <si>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</si>
  <si>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</si>
  <si>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</si>
  <si>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</si>
  <si>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</si>
  <si>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</si>
  <si>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</si>
  <si>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</si>
  <si>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</si>
  <si>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</si>
  <si>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</si>
  <si>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</si>
  <si>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</si>
  <si>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</si>
  <si>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</si>
  <si>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</si>
  <si>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</si>
  <si>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</si>
  <si>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</si>
  <si>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</si>
  <si>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</si>
  <si>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</si>
  <si>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</si>
  <si>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</si>
  <si>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</si>
  <si>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</si>
  <si>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</si>
  <si>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</si>
  <si>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</si>
  <si>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</si>
  <si>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</si>
  <si>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</si>
  <si>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</si>
  <si>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</si>
  <si>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</si>
  <si>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</si>
  <si>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</si>
  <si>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</si>
  <si>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</si>
  <si>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</si>
  <si>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</si>
  <si>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</si>
  <si>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</si>
  <si>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</si>
  <si>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</si>
  <si>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</si>
  <si>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</si>
  <si>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</si>
  <si>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</si>
  <si>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</si>
  <si>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</si>
  <si>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</si>
  <si>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</si>
  <si>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</si>
  <si>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</si>
  <si>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</si>
  <si>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</si>
  <si>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</si>
  <si>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</si>
  <si>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</si>
  <si>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</si>
  <si>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</si>
  <si>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</si>
  <si>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</si>
  <si>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</si>
  <si>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</si>
  <si>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</si>
  <si>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</si>
  <si>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</si>
  <si>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</si>
  <si>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</si>
  <si>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</si>
  <si>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</si>
  <si>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</si>
  <si>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</si>
  <si>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</si>
  <si>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</si>
  <si>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</si>
  <si>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</si>
  <si>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</si>
  <si>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</si>
  <si>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</si>
  <si>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</si>
  <si>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</si>
  <si>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</si>
  <si>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</si>
  <si>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</si>
  <si>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</si>
  <si>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</si>
  <si>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</si>
  <si>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</si>
  <si>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</si>
  <si>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</si>
  <si>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</si>
  <si>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</si>
  <si>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</si>
  <si>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</si>
  <si>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</si>
  <si>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</si>
  <si>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</si>
  <si>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</si>
  <si>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</si>
  <si>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</si>
  <si>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</si>
  <si>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</si>
  <si>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</si>
  <si>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</si>
  <si>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</si>
  <si>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</si>
  <si>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</si>
  <si>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</si>
  <si>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</si>
  <si>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</si>
  <si>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</si>
  <si>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</si>
  <si>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</si>
  <si>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</si>
  <si>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</si>
  <si>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</si>
  <si>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</si>
  <si>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</si>
  <si>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</si>
  <si>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</si>
  <si>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</si>
  <si>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</si>
  <si>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</si>
  <si>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</si>
  <si>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</si>
  <si>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</si>
  <si>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</si>
  <si>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</si>
  <si>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</si>
  <si>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</si>
  <si>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</si>
  <si>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</si>
  <si>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</si>
  <si>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</si>
  <si>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</si>
  <si>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</si>
  <si>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</si>
  <si>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</si>
  <si>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</si>
  <si>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</si>
  <si>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</si>
  <si>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</si>
  <si>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</si>
  <si>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</si>
  <si>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</si>
  <si>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</si>
  <si>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</si>
  <si>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</si>
  <si>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</si>
  <si>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</si>
  <si>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</si>
  <si>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</si>
  <si>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</si>
  <si>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</si>
  <si>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</si>
  <si>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</si>
  <si>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</si>
  <si>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</si>
  <si>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</si>
  <si>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</si>
  <si>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</si>
  <si>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</si>
  <si>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</si>
  <si>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</si>
  <si>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</si>
  <si>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</si>
  <si>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</si>
  <si>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</si>
  <si>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</si>
  <si>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</si>
  <si>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</si>
  <si>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</si>
  <si>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</si>
  <si>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</si>
  <si>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</si>
  <si>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</si>
  <si>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</si>
  <si>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</si>
  <si>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</si>
  <si>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</si>
  <si>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</si>
  <si>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</si>
  <si>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</si>
  <si>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</si>
  <si>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</si>
  <si>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</si>
  <si>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</si>
  <si>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</si>
  <si>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بندار للتجارة والإستثمار</t>
  </si>
  <si>
    <t>BINDAR TRADING &amp; INVESTMENT CO 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</si>
</sst>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G114" sqref="G114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10" width="9" style="4"/>
    <col min="18" max="49" width="9" style="4"/>
    <col min="50" max="16384" width="9" style="5"/>
  </cols>
  <sheetData>
    <row r="2" spans="4:9" ht="15.75">
      <c r="D2" s="1" t="s">
        <v>207</v>
      </c>
      <c r="E2" s="2"/>
      <c r="G2" s="1">
        <v>131219</v>
      </c>
      <c r="H2" s="1"/>
      <c r="I2" s="3" t="s">
        <v>206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0.9</v>
      </c>
      <c r="F6" s="13">
        <v>0.73</v>
      </c>
      <c r="G6" s="13">
        <v>0.8</v>
      </c>
      <c r="H6" s="13">
        <v>0.7</v>
      </c>
      <c r="I6" s="14" t="s">
        <v>5</v>
      </c>
    </row>
    <row r="7" spans="4:9" ht="15.75">
      <c r="D7" s="12" t="s">
        <v>6</v>
      </c>
      <c r="E7" s="15">
        <v>728038.13</v>
      </c>
      <c r="F7" s="15">
        <v>750114.56</v>
      </c>
      <c r="G7" s="15">
        <v>19446653.100000001</v>
      </c>
      <c r="H7" s="15">
        <v>216558.61</v>
      </c>
      <c r="I7" s="14" t="s">
        <v>7</v>
      </c>
    </row>
    <row r="8" spans="4:9" ht="15.75">
      <c r="D8" s="12" t="s">
        <v>8</v>
      </c>
      <c r="E8" s="15">
        <v>959560</v>
      </c>
      <c r="F8" s="15">
        <v>961916</v>
      </c>
      <c r="G8" s="15">
        <v>22017695</v>
      </c>
      <c r="H8" s="15">
        <v>310419</v>
      </c>
      <c r="I8" s="14" t="s">
        <v>9</v>
      </c>
    </row>
    <row r="9" spans="4:9" ht="15.75">
      <c r="D9" s="12" t="s">
        <v>10</v>
      </c>
      <c r="E9" s="15">
        <v>441</v>
      </c>
      <c r="F9" s="15">
        <v>688</v>
      </c>
      <c r="G9" s="15">
        <v>2980</v>
      </c>
      <c r="H9" s="15">
        <v>226</v>
      </c>
      <c r="I9" s="14" t="s">
        <v>11</v>
      </c>
    </row>
    <row r="10" spans="4:9" ht="15.75">
      <c r="D10" s="12" t="s">
        <v>12</v>
      </c>
      <c r="E10" s="15">
        <v>20000000</v>
      </c>
      <c r="F10" s="15">
        <v>20000000</v>
      </c>
      <c r="G10" s="15">
        <v>20000000</v>
      </c>
      <c r="H10" s="15">
        <v>20000000</v>
      </c>
      <c r="I10" s="14" t="s">
        <v>13</v>
      </c>
    </row>
    <row r="11" spans="4:9" ht="15.75">
      <c r="D11" s="12" t="s">
        <v>14</v>
      </c>
      <c r="E11" s="15">
        <v>18000000</v>
      </c>
      <c r="F11" s="15">
        <v>14600000</v>
      </c>
      <c r="G11" s="15">
        <v>16000000</v>
      </c>
      <c r="H11" s="15">
        <v>14000000</v>
      </c>
      <c r="I11" s="14" t="s">
        <v>15</v>
      </c>
    </row>
    <row r="12" spans="4:9" ht="15.75">
      <c r="D12" s="16" t="s">
        <v>16</v>
      </c>
      <c r="E12" s="63">
        <v>43830</v>
      </c>
      <c r="F12" s="63">
        <v>43465</v>
      </c>
      <c r="G12" s="63">
        <v>43100</v>
      </c>
      <c r="H12" s="63">
        <v>42735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219581</v>
      </c>
      <c r="F16" s="24">
        <v>196779</v>
      </c>
      <c r="G16" s="24">
        <v>2193027</v>
      </c>
      <c r="H16" s="24">
        <v>1444675</v>
      </c>
      <c r="I16" s="11" t="s">
        <v>21</v>
      </c>
    </row>
    <row r="17" spans="4:9" ht="15.75">
      <c r="D17" s="12" t="s">
        <v>22</v>
      </c>
      <c r="E17" s="25">
        <v>0</v>
      </c>
      <c r="F17" s="25">
        <v>0</v>
      </c>
      <c r="G17" s="25">
        <v>0</v>
      </c>
      <c r="H17" s="25">
        <v>33376243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0</v>
      </c>
      <c r="F19" s="25">
        <v>0</v>
      </c>
      <c r="G19" s="25">
        <v>0</v>
      </c>
      <c r="H19" s="25">
        <v>0</v>
      </c>
      <c r="I19" s="14" t="s">
        <v>27</v>
      </c>
    </row>
    <row r="20" spans="4:9" ht="15.75">
      <c r="D20" s="26" t="s">
        <v>28</v>
      </c>
      <c r="E20" s="25">
        <v>0</v>
      </c>
      <c r="F20" s="25">
        <v>0</v>
      </c>
      <c r="G20" s="25">
        <v>135053</v>
      </c>
      <c r="H20" s="25">
        <v>82799</v>
      </c>
      <c r="I20" s="14" t="s">
        <v>29</v>
      </c>
    </row>
    <row r="21" spans="4:9" ht="15.75">
      <c r="D21" s="26" t="s">
        <v>30</v>
      </c>
      <c r="E21" s="25">
        <v>0</v>
      </c>
      <c r="F21" s="25">
        <v>0</v>
      </c>
      <c r="G21" s="25">
        <v>0</v>
      </c>
      <c r="H21" s="25">
        <v>0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371889</v>
      </c>
      <c r="F23" s="25">
        <v>325171</v>
      </c>
      <c r="G23" s="25">
        <v>4535663</v>
      </c>
      <c r="H23" s="25">
        <v>36996797</v>
      </c>
      <c r="I23" s="14" t="s">
        <v>35</v>
      </c>
    </row>
    <row r="24" spans="4:9" ht="15.75">
      <c r="D24" s="12" t="s">
        <v>36</v>
      </c>
      <c r="E24" s="25">
        <v>2939243</v>
      </c>
      <c r="F24" s="25">
        <v>2855658</v>
      </c>
      <c r="G24" s="25">
        <v>2722331</v>
      </c>
      <c r="H24" s="25">
        <v>2687749</v>
      </c>
      <c r="I24" s="14" t="s">
        <v>37</v>
      </c>
    </row>
    <row r="25" spans="4:9" ht="15.75">
      <c r="D25" s="12" t="s">
        <v>38</v>
      </c>
      <c r="E25" s="25">
        <v>236029</v>
      </c>
      <c r="F25" s="25">
        <v>194464</v>
      </c>
      <c r="G25" s="25">
        <v>261337</v>
      </c>
      <c r="H25" s="25">
        <v>315054</v>
      </c>
      <c r="I25" s="14" t="s">
        <v>39</v>
      </c>
    </row>
    <row r="26" spans="4:9" ht="15.75">
      <c r="D26" s="12" t="s">
        <v>40</v>
      </c>
      <c r="E26" s="25">
        <v>1097359</v>
      </c>
      <c r="F26" s="25">
        <v>449935</v>
      </c>
      <c r="G26" s="25">
        <v>292625</v>
      </c>
      <c r="H26" s="25">
        <v>0</v>
      </c>
      <c r="I26" s="14" t="s">
        <v>41</v>
      </c>
    </row>
    <row r="27" spans="4:9" ht="15.75">
      <c r="D27" s="12" t="s">
        <v>42</v>
      </c>
      <c r="E27" s="25">
        <v>0</v>
      </c>
      <c r="F27" s="25">
        <v>0</v>
      </c>
      <c r="G27" s="25">
        <v>0</v>
      </c>
      <c r="H27" s="25">
        <v>0</v>
      </c>
      <c r="I27" s="14" t="s">
        <v>43</v>
      </c>
    </row>
    <row r="28" spans="4:9" ht="15.75">
      <c r="D28" s="12" t="s">
        <v>44</v>
      </c>
      <c r="E28" s="25">
        <v>1333388</v>
      </c>
      <c r="F28" s="25">
        <v>644399</v>
      </c>
      <c r="G28" s="25">
        <v>553962</v>
      </c>
      <c r="H28" s="25">
        <v>315054</v>
      </c>
      <c r="I28" s="14" t="s">
        <v>45</v>
      </c>
    </row>
    <row r="29" spans="4:9" ht="15.75">
      <c r="D29" s="12" t="s">
        <v>46</v>
      </c>
      <c r="E29" s="25">
        <v>37872090</v>
      </c>
      <c r="F29" s="25">
        <v>32859635</v>
      </c>
      <c r="G29" s="25">
        <v>33981619</v>
      </c>
      <c r="H29" s="25">
        <v>600244</v>
      </c>
      <c r="I29" s="14" t="s">
        <v>47</v>
      </c>
    </row>
    <row r="30" spans="4:9" ht="15.75">
      <c r="D30" s="27" t="s">
        <v>48</v>
      </c>
      <c r="E30" s="28">
        <v>42516610</v>
      </c>
      <c r="F30" s="28">
        <v>36684863</v>
      </c>
      <c r="G30" s="28">
        <v>41793575</v>
      </c>
      <c r="H30" s="28">
        <v>40599844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137549</v>
      </c>
      <c r="F35" s="24">
        <v>171118</v>
      </c>
      <c r="G35" s="24">
        <v>85560</v>
      </c>
      <c r="H35" s="24">
        <v>115059</v>
      </c>
      <c r="I35" s="11" t="s">
        <v>55</v>
      </c>
    </row>
    <row r="36" spans="4:9" ht="15.75">
      <c r="D36" s="12" t="s">
        <v>56</v>
      </c>
      <c r="E36" s="25">
        <v>0</v>
      </c>
      <c r="F36" s="25">
        <v>0</v>
      </c>
      <c r="G36" s="25">
        <v>0</v>
      </c>
      <c r="H36" s="25">
        <v>0</v>
      </c>
      <c r="I36" s="14" t="s">
        <v>57</v>
      </c>
    </row>
    <row r="37" spans="4:9" ht="15.75">
      <c r="D37" s="12" t="s">
        <v>58</v>
      </c>
      <c r="E37" s="25">
        <v>7661341</v>
      </c>
      <c r="F37" s="25">
        <v>3177403</v>
      </c>
      <c r="G37" s="25">
        <v>10083284</v>
      </c>
      <c r="H37" s="25">
        <v>7308777</v>
      </c>
      <c r="I37" s="14" t="s">
        <v>59</v>
      </c>
    </row>
    <row r="38" spans="4:9" ht="15.75">
      <c r="D38" s="12" t="s">
        <v>60</v>
      </c>
      <c r="E38" s="25">
        <v>0</v>
      </c>
      <c r="F38" s="25">
        <v>0</v>
      </c>
      <c r="G38" s="25">
        <v>0</v>
      </c>
      <c r="H38" s="25">
        <v>0</v>
      </c>
      <c r="I38" s="14" t="s">
        <v>61</v>
      </c>
    </row>
    <row r="39" spans="4:9" ht="15.75">
      <c r="D39" s="12" t="s">
        <v>62</v>
      </c>
      <c r="E39" s="25">
        <v>8953171</v>
      </c>
      <c r="F39" s="25">
        <v>4225848</v>
      </c>
      <c r="G39" s="25">
        <v>10947021</v>
      </c>
      <c r="H39" s="25">
        <v>8277147</v>
      </c>
      <c r="I39" s="14" t="s">
        <v>63</v>
      </c>
    </row>
    <row r="40" spans="4:9" ht="15.75">
      <c r="D40" s="12" t="s">
        <v>64</v>
      </c>
      <c r="E40" s="25">
        <v>0</v>
      </c>
      <c r="F40" s="25">
        <v>0</v>
      </c>
      <c r="G40" s="25">
        <v>1728431</v>
      </c>
      <c r="H40" s="25">
        <v>3288838</v>
      </c>
      <c r="I40" s="14" t="s">
        <v>65</v>
      </c>
    </row>
    <row r="41" spans="4:9" ht="15.75">
      <c r="D41" s="12" t="s">
        <v>66</v>
      </c>
      <c r="E41" s="25">
        <v>6750000</v>
      </c>
      <c r="F41" s="25">
        <v>8500000</v>
      </c>
      <c r="G41" s="25">
        <v>5000000</v>
      </c>
      <c r="H41" s="25">
        <v>5000000</v>
      </c>
      <c r="I41" s="14" t="s">
        <v>67</v>
      </c>
    </row>
    <row r="42" spans="4:9" ht="15.75">
      <c r="D42" s="12" t="s">
        <v>68</v>
      </c>
      <c r="E42" s="25">
        <v>305289</v>
      </c>
      <c r="F42" s="25">
        <v>0</v>
      </c>
      <c r="G42" s="25">
        <v>0</v>
      </c>
      <c r="H42" s="25">
        <v>0</v>
      </c>
      <c r="I42" s="14" t="s">
        <v>69</v>
      </c>
    </row>
    <row r="43" spans="4:9" ht="15.75">
      <c r="D43" s="35" t="s">
        <v>70</v>
      </c>
      <c r="E43" s="28">
        <v>16008460</v>
      </c>
      <c r="F43" s="28">
        <v>12725848</v>
      </c>
      <c r="G43" s="28">
        <v>17675452</v>
      </c>
      <c r="H43" s="28">
        <v>16565985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20000000</v>
      </c>
      <c r="F46" s="24">
        <v>20000000</v>
      </c>
      <c r="G46" s="24">
        <v>20000000</v>
      </c>
      <c r="H46" s="24">
        <v>20000000</v>
      </c>
      <c r="I46" s="11" t="s">
        <v>75</v>
      </c>
    </row>
    <row r="47" spans="4:9" ht="15.75">
      <c r="D47" s="12" t="s">
        <v>76</v>
      </c>
      <c r="E47" s="25">
        <v>20000000</v>
      </c>
      <c r="F47" s="25">
        <v>20000000</v>
      </c>
      <c r="G47" s="25">
        <v>20000000</v>
      </c>
      <c r="H47" s="25">
        <v>20000000</v>
      </c>
      <c r="I47" s="14" t="s">
        <v>77</v>
      </c>
    </row>
    <row r="48" spans="4:9" ht="15.75">
      <c r="D48" s="12" t="s">
        <v>78</v>
      </c>
      <c r="E48" s="25">
        <v>20000000</v>
      </c>
      <c r="F48" s="25">
        <v>20000000</v>
      </c>
      <c r="G48" s="25">
        <v>20000000</v>
      </c>
      <c r="H48" s="25">
        <v>20000000</v>
      </c>
      <c r="I48" s="14" t="s">
        <v>79</v>
      </c>
    </row>
    <row r="49" spans="4:9" ht="15.75">
      <c r="D49" s="12" t="s">
        <v>80</v>
      </c>
      <c r="E49" s="25">
        <v>2644126</v>
      </c>
      <c r="F49" s="25">
        <v>2293217</v>
      </c>
      <c r="G49" s="25">
        <v>1993579</v>
      </c>
      <c r="H49" s="25">
        <v>1754063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280000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>
        <v>0</v>
      </c>
      <c r="G52" s="25">
        <v>0</v>
      </c>
      <c r="H52" s="25"/>
      <c r="I52" s="14" t="s">
        <v>205</v>
      </c>
    </row>
    <row r="53" spans="4:9" ht="15.75">
      <c r="D53" s="12" t="s">
        <v>86</v>
      </c>
      <c r="E53" s="25">
        <v>1602</v>
      </c>
      <c r="F53" s="25">
        <v>1602</v>
      </c>
      <c r="G53" s="25">
        <v>1602</v>
      </c>
      <c r="H53" s="25">
        <v>1602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0</v>
      </c>
      <c r="F56" s="25">
        <v>0</v>
      </c>
      <c r="G56" s="25">
        <v>0</v>
      </c>
      <c r="H56" s="25">
        <v>1600000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11495</v>
      </c>
      <c r="F58" s="25">
        <v>5074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3850927</v>
      </c>
      <c r="F59" s="25">
        <v>1659122</v>
      </c>
      <c r="G59" s="25">
        <v>1842942</v>
      </c>
      <c r="H59" s="25">
        <v>678194</v>
      </c>
      <c r="I59" s="14" t="s">
        <v>95</v>
      </c>
    </row>
    <row r="60" spans="4:9" ht="15.75">
      <c r="D60" s="12" t="s">
        <v>96</v>
      </c>
      <c r="E60" s="25">
        <v>26508150</v>
      </c>
      <c r="F60" s="25">
        <v>23959015</v>
      </c>
      <c r="G60" s="25">
        <v>24118123</v>
      </c>
      <c r="H60" s="25">
        <v>24033859</v>
      </c>
      <c r="I60" s="14" t="s">
        <v>97</v>
      </c>
    </row>
    <row r="61" spans="4:9" ht="15.75">
      <c r="D61" s="40" t="s">
        <v>201</v>
      </c>
      <c r="E61" s="25">
        <v>0</v>
      </c>
      <c r="F61" s="25">
        <v>0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42516610</v>
      </c>
      <c r="F62" s="28">
        <v>36684863</v>
      </c>
      <c r="G62" s="28">
        <v>41793575</v>
      </c>
      <c r="H62" s="28">
        <v>40599844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5578158</v>
      </c>
      <c r="F66" s="24">
        <v>5643484</v>
      </c>
      <c r="G66" s="24">
        <v>5690226</v>
      </c>
      <c r="H66" s="24">
        <v>5625544</v>
      </c>
      <c r="I66" s="11" t="s">
        <v>103</v>
      </c>
    </row>
    <row r="67" spans="4:9" ht="15.75">
      <c r="D67" s="12" t="s">
        <v>104</v>
      </c>
      <c r="E67" s="25">
        <v>0</v>
      </c>
      <c r="F67" s="25">
        <v>0</v>
      </c>
      <c r="G67" s="25">
        <v>0</v>
      </c>
      <c r="H67" s="25">
        <v>0</v>
      </c>
      <c r="I67" s="14" t="s">
        <v>105</v>
      </c>
    </row>
    <row r="68" spans="4:9" ht="15.75">
      <c r="D68" s="12" t="s">
        <v>106</v>
      </c>
      <c r="E68" s="25">
        <v>5578158</v>
      </c>
      <c r="F68" s="25">
        <v>5643484</v>
      </c>
      <c r="G68" s="25">
        <v>5690226</v>
      </c>
      <c r="H68" s="25">
        <v>5625544</v>
      </c>
      <c r="I68" s="14" t="s">
        <v>107</v>
      </c>
    </row>
    <row r="69" spans="4:9" ht="15.75">
      <c r="D69" s="12" t="s">
        <v>108</v>
      </c>
      <c r="E69" s="25">
        <v>1503526</v>
      </c>
      <c r="F69" s="25">
        <v>1671425</v>
      </c>
      <c r="G69" s="25">
        <v>1526611</v>
      </c>
      <c r="H69" s="25">
        <v>1510735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163040</v>
      </c>
      <c r="F71" s="25">
        <v>85194</v>
      </c>
      <c r="G71" s="25">
        <v>91783</v>
      </c>
      <c r="H71" s="25">
        <v>94890</v>
      </c>
      <c r="I71" s="14" t="s">
        <v>113</v>
      </c>
    </row>
    <row r="72" spans="4:9" ht="15.75">
      <c r="D72" s="12" t="s">
        <v>114</v>
      </c>
      <c r="E72" s="25">
        <v>156240</v>
      </c>
      <c r="F72" s="25">
        <v>78394</v>
      </c>
      <c r="G72" s="25">
        <v>318172</v>
      </c>
      <c r="H72" s="25">
        <v>217116</v>
      </c>
      <c r="I72" s="14" t="s">
        <v>115</v>
      </c>
    </row>
    <row r="73" spans="4:9" ht="15.75">
      <c r="D73" s="12" t="s">
        <v>116</v>
      </c>
      <c r="E73" s="25">
        <v>3918392</v>
      </c>
      <c r="F73" s="25">
        <v>3893665</v>
      </c>
      <c r="G73" s="25">
        <v>3845443</v>
      </c>
      <c r="H73" s="25">
        <v>3897693</v>
      </c>
      <c r="I73" s="14" t="s">
        <v>117</v>
      </c>
    </row>
    <row r="74" spans="4:9" ht="15.75">
      <c r="D74" s="12" t="s">
        <v>118</v>
      </c>
      <c r="E74" s="25">
        <v>598243</v>
      </c>
      <c r="F74" s="25">
        <v>234496</v>
      </c>
      <c r="G74" s="25">
        <v>98618</v>
      </c>
      <c r="H74" s="25">
        <v>6800</v>
      </c>
      <c r="I74" s="14" t="s">
        <v>119</v>
      </c>
    </row>
    <row r="75" spans="4:9" ht="15.75">
      <c r="D75" s="12" t="s">
        <v>120</v>
      </c>
      <c r="E75" s="25">
        <v>47840</v>
      </c>
      <c r="F75" s="25">
        <v>13656</v>
      </c>
      <c r="G75" s="25">
        <v>0</v>
      </c>
      <c r="H75" s="25">
        <v>23245</v>
      </c>
      <c r="I75" s="14" t="s">
        <v>121</v>
      </c>
    </row>
    <row r="76" spans="4:9" ht="15.75">
      <c r="D76" s="12" t="s">
        <v>122</v>
      </c>
      <c r="E76" s="25">
        <v>4468795</v>
      </c>
      <c r="F76" s="25">
        <v>4114505</v>
      </c>
      <c r="G76" s="25">
        <v>3944061</v>
      </c>
      <c r="H76" s="25">
        <v>3881248</v>
      </c>
      <c r="I76" s="14" t="s">
        <v>123</v>
      </c>
    </row>
    <row r="77" spans="4:9" ht="15.75">
      <c r="D77" s="12" t="s">
        <v>124</v>
      </c>
      <c r="E77" s="25">
        <v>959712</v>
      </c>
      <c r="F77" s="25">
        <v>1118126</v>
      </c>
      <c r="G77" s="25">
        <v>1548898</v>
      </c>
      <c r="H77" s="25">
        <v>1386596</v>
      </c>
      <c r="I77" s="14" t="s">
        <v>125</v>
      </c>
    </row>
    <row r="78" spans="4:9" ht="15.75">
      <c r="D78" s="12" t="s">
        <v>126</v>
      </c>
      <c r="E78" s="25">
        <v>3509083</v>
      </c>
      <c r="F78" s="25">
        <v>2996379</v>
      </c>
      <c r="G78" s="25">
        <v>2395163</v>
      </c>
      <c r="H78" s="25">
        <v>2494652</v>
      </c>
      <c r="I78" s="42" t="s">
        <v>127</v>
      </c>
    </row>
    <row r="79" spans="4:9" ht="15.75">
      <c r="D79" s="12" t="s">
        <v>128</v>
      </c>
      <c r="E79" s="25">
        <v>966369</v>
      </c>
      <c r="F79" s="25">
        <v>477346</v>
      </c>
      <c r="G79" s="25">
        <v>710899</v>
      </c>
      <c r="H79" s="25">
        <v>606436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0</v>
      </c>
      <c r="F82" s="25">
        <v>0</v>
      </c>
      <c r="G82" s="25">
        <v>0</v>
      </c>
      <c r="H82" s="25">
        <v>0</v>
      </c>
      <c r="I82" s="42" t="s">
        <v>135</v>
      </c>
    </row>
    <row r="83" spans="4:9" ht="15.75">
      <c r="D83" s="12" t="s">
        <v>136</v>
      </c>
      <c r="E83" s="25">
        <v>2542714</v>
      </c>
      <c r="F83" s="25">
        <v>2519033</v>
      </c>
      <c r="G83" s="25">
        <v>1684264</v>
      </c>
      <c r="H83" s="25">
        <v>1888216</v>
      </c>
      <c r="I83" s="42" t="s">
        <v>137</v>
      </c>
    </row>
    <row r="84" spans="4:9" ht="15.75">
      <c r="D84" s="40" t="s">
        <v>201</v>
      </c>
      <c r="E84" s="25">
        <v>0</v>
      </c>
      <c r="F84" s="25">
        <v>0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2542714</v>
      </c>
      <c r="F85" s="28">
        <v>2519033</v>
      </c>
      <c r="G85" s="28">
        <v>1684264</v>
      </c>
      <c r="H85" s="28">
        <v>1888216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196779</v>
      </c>
      <c r="F89" s="24">
        <v>2193027</v>
      </c>
      <c r="G89" s="24">
        <v>1444675</v>
      </c>
      <c r="H89" s="24">
        <v>3087776</v>
      </c>
      <c r="I89" s="11" t="s">
        <v>143</v>
      </c>
    </row>
    <row r="90" spans="4:9" ht="15.75">
      <c r="D90" s="12" t="s">
        <v>144</v>
      </c>
      <c r="E90" s="25">
        <v>-1613604</v>
      </c>
      <c r="F90" s="25">
        <v>4142112</v>
      </c>
      <c r="G90" s="25">
        <v>2704420</v>
      </c>
      <c r="H90" s="25">
        <v>-127755</v>
      </c>
      <c r="I90" s="14" t="s">
        <v>145</v>
      </c>
    </row>
    <row r="91" spans="4:9" ht="15.75">
      <c r="D91" s="12" t="s">
        <v>146</v>
      </c>
      <c r="E91" s="25">
        <v>-99339</v>
      </c>
      <c r="F91" s="25">
        <v>-12507</v>
      </c>
      <c r="G91" s="25">
        <v>-31266</v>
      </c>
      <c r="H91" s="25">
        <v>-55237</v>
      </c>
      <c r="I91" s="14" t="s">
        <v>147</v>
      </c>
    </row>
    <row r="92" spans="4:9" ht="15.75">
      <c r="D92" s="12" t="s">
        <v>148</v>
      </c>
      <c r="E92" s="25">
        <v>1735745</v>
      </c>
      <c r="F92" s="25">
        <v>-6125853</v>
      </c>
      <c r="G92" s="25">
        <v>-1924802</v>
      </c>
      <c r="H92" s="25">
        <v>-1460109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219581</v>
      </c>
      <c r="F94" s="28">
        <v>196779</v>
      </c>
      <c r="G94" s="28">
        <v>2193027</v>
      </c>
      <c r="H94" s="28">
        <v>1444675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0" ht="18.75">
      <c r="D97" s="6" t="s">
        <v>152</v>
      </c>
      <c r="E97" s="7"/>
      <c r="F97" s="7"/>
      <c r="G97" s="7"/>
      <c r="H97" s="7"/>
      <c r="I97" s="8" t="s">
        <v>153</v>
      </c>
    </row>
    <row r="98" spans="1:10" ht="15.75">
      <c r="D98" s="9" t="s">
        <v>154</v>
      </c>
      <c r="E98" s="10">
        <f>+E8*100/E10</f>
        <v>4.7977999999999996</v>
      </c>
      <c r="F98" s="10">
        <f>+F8*100/F10</f>
        <v>4.8095800000000004</v>
      </c>
      <c r="G98" s="10">
        <f>+G8*100/G10</f>
        <v>110.088475</v>
      </c>
      <c r="H98" s="10">
        <f>+H8*100/H10</f>
        <v>1.552095</v>
      </c>
      <c r="I98" s="11" t="s">
        <v>155</v>
      </c>
    </row>
    <row r="99" spans="1:10" ht="15.75">
      <c r="D99" s="12" t="s">
        <v>156</v>
      </c>
      <c r="E99" s="13">
        <f>+E85/E10</f>
        <v>0.12713569999999999</v>
      </c>
      <c r="F99" s="13">
        <f>+F85/F10</f>
        <v>0.12595165</v>
      </c>
      <c r="G99" s="13">
        <f>+G85/G10</f>
        <v>8.4213200000000002E-2</v>
      </c>
      <c r="H99" s="13">
        <f>+H85/H10</f>
        <v>9.4410800000000003E-2</v>
      </c>
      <c r="I99" s="14" t="s">
        <v>157</v>
      </c>
    </row>
    <row r="100" spans="1:10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0.08</v>
      </c>
      <c r="I100" s="14" t="s">
        <v>159</v>
      </c>
    </row>
    <row r="101" spans="1:10" ht="15.75">
      <c r="D101" s="12" t="s">
        <v>160</v>
      </c>
      <c r="E101" s="13">
        <f>+E60/E10</f>
        <v>1.3254075000000001</v>
      </c>
      <c r="F101" s="13">
        <f>+F60/F10</f>
        <v>1.19795075</v>
      </c>
      <c r="G101" s="13">
        <f>+G60/G10</f>
        <v>1.2059061499999999</v>
      </c>
      <c r="H101" s="13">
        <f>+H60/H10</f>
        <v>1.20169295</v>
      </c>
      <c r="I101" s="14" t="s">
        <v>161</v>
      </c>
    </row>
    <row r="102" spans="1:10" ht="15.75">
      <c r="D102" s="12" t="s">
        <v>162</v>
      </c>
      <c r="E102" s="13">
        <f>+E11/E85</f>
        <v>7.0790501802404835</v>
      </c>
      <c r="F102" s="13">
        <f>+F11/F85</f>
        <v>5.7958748456252858</v>
      </c>
      <c r="G102" s="13">
        <f>+G11/G85</f>
        <v>9.4996983845762895</v>
      </c>
      <c r="H102" s="13">
        <f>+H11/H85</f>
        <v>7.4144059789769816</v>
      </c>
      <c r="I102" s="14" t="s">
        <v>163</v>
      </c>
    </row>
    <row r="103" spans="1:10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11.428571428571429</v>
      </c>
      <c r="I103" s="14" t="s">
        <v>165</v>
      </c>
    </row>
    <row r="104" spans="1:10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84.736068331165498</v>
      </c>
      <c r="I104" s="14" t="s">
        <v>167</v>
      </c>
    </row>
    <row r="105" spans="1:10" ht="15.75">
      <c r="D105" s="16" t="s">
        <v>168</v>
      </c>
      <c r="E105" s="45">
        <f>+E11/E60</f>
        <v>0.67903644728130785</v>
      </c>
      <c r="F105" s="45">
        <f>+F11/F60</f>
        <v>0.60937396633375784</v>
      </c>
      <c r="G105" s="45">
        <f>+G11/G60</f>
        <v>0.66340154248321892</v>
      </c>
      <c r="H105" s="45">
        <f>+H11/H60</f>
        <v>0.58251153091977448</v>
      </c>
      <c r="I105" s="17" t="s">
        <v>169</v>
      </c>
    </row>
    <row r="106" spans="1:10" ht="15.75">
      <c r="D106" s="46"/>
      <c r="E106" s="47"/>
      <c r="F106" s="47"/>
      <c r="G106" s="47"/>
      <c r="H106" s="47"/>
      <c r="I106" s="48"/>
    </row>
    <row r="107" spans="1:10" ht="15.75">
      <c r="D107" s="49" t="s">
        <v>170</v>
      </c>
      <c r="E107" s="50">
        <f>+E68*100/E66</f>
        <v>100</v>
      </c>
      <c r="F107" s="50">
        <f>+F68*100/F66</f>
        <v>100</v>
      </c>
      <c r="G107" s="50">
        <f>+G68*100/G66</f>
        <v>100</v>
      </c>
      <c r="H107" s="50">
        <f>+H68*100/H66</f>
        <v>100</v>
      </c>
      <c r="I107" s="11" t="s">
        <v>171</v>
      </c>
    </row>
    <row r="108" spans="1:10" ht="15.75">
      <c r="D108" s="12" t="s">
        <v>172</v>
      </c>
      <c r="E108" s="51">
        <f>+E76*100/E66</f>
        <v>80.112377598483221</v>
      </c>
      <c r="F108" s="51">
        <f>+F76*100/F66</f>
        <v>72.907179323977886</v>
      </c>
      <c r="G108" s="51">
        <f>+G76*100/G66</f>
        <v>69.312906025173689</v>
      </c>
      <c r="H108" s="51">
        <f>+H76*100/H66</f>
        <v>68.993292026513345</v>
      </c>
      <c r="I108" s="14" t="s">
        <v>173</v>
      </c>
    </row>
    <row r="109" spans="1:10" ht="15.75">
      <c r="D109" s="12" t="s">
        <v>174</v>
      </c>
      <c r="E109" s="51">
        <f>+E83*100/E66</f>
        <v>45.583398677484574</v>
      </c>
      <c r="F109" s="51">
        <f>+F83*100/F66</f>
        <v>44.636132573424504</v>
      </c>
      <c r="G109" s="51">
        <f>+G83*100/G66</f>
        <v>29.599246145935151</v>
      </c>
      <c r="H109" s="51">
        <f>+H83*100/H66</f>
        <v>33.565038332292843</v>
      </c>
      <c r="I109" s="14" t="s">
        <v>175</v>
      </c>
    </row>
    <row r="110" spans="1:10" ht="15.75">
      <c r="A110" s="4"/>
      <c r="B110" s="4"/>
      <c r="C110" s="4"/>
      <c r="D110" s="12" t="s">
        <v>176</v>
      </c>
      <c r="E110" s="51">
        <f t="shared" ref="E110" si="0">E83*100/E30</f>
        <v>5.9805191429890581</v>
      </c>
      <c r="F110" s="51">
        <f>F83*100/F30</f>
        <v>6.8666823152644731</v>
      </c>
      <c r="G110" s="51">
        <f>G83*100/G30</f>
        <v>4.0299591504196517</v>
      </c>
      <c r="H110" s="51">
        <f>H83*100/H30</f>
        <v>4.6507961951774988</v>
      </c>
      <c r="I110" s="14" t="s">
        <v>177</v>
      </c>
    </row>
    <row r="111" spans="1:10" ht="15.75">
      <c r="A111" s="4"/>
      <c r="B111" s="4"/>
      <c r="C111" s="4"/>
      <c r="D111" s="16" t="s">
        <v>178</v>
      </c>
      <c r="E111" s="52">
        <f t="shared" ref="E111" si="1">+E85*100/E60</f>
        <v>9.5921971167357967</v>
      </c>
      <c r="F111" s="52">
        <f>+F85*100/F60</f>
        <v>10.513925551613871</v>
      </c>
      <c r="G111" s="52">
        <f>+G85*100/G60</f>
        <v>6.9833958471809767</v>
      </c>
      <c r="H111" s="52">
        <f>+H85*100/H60</f>
        <v>7.8564828061943777</v>
      </c>
      <c r="I111" s="17" t="s">
        <v>179</v>
      </c>
      <c r="J111" s="53"/>
    </row>
    <row r="112" spans="1:10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</row>
    <row r="113" spans="1:10" ht="15.75">
      <c r="A113" s="4"/>
      <c r="B113" s="4"/>
      <c r="C113" s="4"/>
      <c r="D113" s="9" t="s">
        <v>180</v>
      </c>
      <c r="E113" s="10">
        <f>+E43*100/E30</f>
        <v>37.65224932091246</v>
      </c>
      <c r="F113" s="10">
        <f>+F43*100/F30</f>
        <v>34.689642973452017</v>
      </c>
      <c r="G113" s="10">
        <f>+G43*100/G30</f>
        <v>42.292271000985203</v>
      </c>
      <c r="H113" s="10">
        <f>+H43*100/H30</f>
        <v>40.803075499501922</v>
      </c>
      <c r="I113" s="11" t="s">
        <v>181</v>
      </c>
      <c r="J113" s="53"/>
    </row>
    <row r="114" spans="1:10" ht="15.75">
      <c r="A114" s="4"/>
      <c r="B114" s="4"/>
      <c r="C114" s="4"/>
      <c r="D114" s="12" t="s">
        <v>182</v>
      </c>
      <c r="E114" s="13">
        <f>+E60*100/E30</f>
        <v>62.34775067908754</v>
      </c>
      <c r="F114" s="13">
        <f>+F60*100/F30</f>
        <v>65.310357026547976</v>
      </c>
      <c r="G114" s="13">
        <f>+G60*100/G30</f>
        <v>57.707728999014797</v>
      </c>
      <c r="H114" s="13">
        <f>+H60*100/H30</f>
        <v>59.196924500498078</v>
      </c>
      <c r="I114" s="14" t="s">
        <v>183</v>
      </c>
      <c r="J114" s="53"/>
    </row>
    <row r="115" spans="1:10" ht="15.75">
      <c r="A115" s="4"/>
      <c r="B115" s="4"/>
      <c r="C115" s="4"/>
      <c r="D115" s="16" t="s">
        <v>184</v>
      </c>
      <c r="E115" s="45">
        <f t="shared" ref="E115:G115" si="2">+E76/E77</f>
        <v>4.6563917091794202</v>
      </c>
      <c r="F115" s="45">
        <f t="shared" si="2"/>
        <v>3.6798223098291247</v>
      </c>
      <c r="G115" s="45">
        <f t="shared" si="2"/>
        <v>2.5463658678621832</v>
      </c>
      <c r="H115" s="45">
        <f>+H76/H77</f>
        <v>2.7991195705165746</v>
      </c>
      <c r="I115" s="17" t="s">
        <v>185</v>
      </c>
      <c r="J115" s="53"/>
    </row>
    <row r="116" spans="1:10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</row>
    <row r="117" spans="1:10" ht="15.75">
      <c r="A117" s="4"/>
      <c r="B117" s="4"/>
      <c r="C117" s="4"/>
      <c r="D117" s="9" t="s">
        <v>186</v>
      </c>
      <c r="E117" s="10">
        <f>+E66/E30</f>
        <v>0.13119950061869937</v>
      </c>
      <c r="F117" s="10">
        <f>+F66/F30</f>
        <v>0.15383685636225491</v>
      </c>
      <c r="G117" s="10">
        <f>+G66/G30</f>
        <v>0.13615073608802311</v>
      </c>
      <c r="H117" s="10">
        <f>+H66/H30</f>
        <v>0.13856072944516731</v>
      </c>
      <c r="I117" s="11" t="s">
        <v>187</v>
      </c>
      <c r="J117" s="53"/>
    </row>
    <row r="118" spans="1:10" ht="15.75">
      <c r="A118" s="4"/>
      <c r="B118" s="4"/>
      <c r="C118" s="4"/>
      <c r="D118" s="12" t="s">
        <v>188</v>
      </c>
      <c r="E118" s="13">
        <f>+E66/E28</f>
        <v>4.1834469786738744</v>
      </c>
      <c r="F118" s="13">
        <f>+F66/F28</f>
        <v>8.7577479170513914</v>
      </c>
      <c r="G118" s="13">
        <f>+G66/G28</f>
        <v>10.271870633725779</v>
      </c>
      <c r="H118" s="13">
        <f>+H66/H28</f>
        <v>17.855808845467759</v>
      </c>
      <c r="I118" s="14" t="s">
        <v>189</v>
      </c>
      <c r="J118" s="53"/>
    </row>
    <row r="119" spans="1:10" ht="15.75">
      <c r="A119" s="4"/>
      <c r="B119" s="4"/>
      <c r="C119" s="4"/>
      <c r="D119" s="16" t="s">
        <v>190</v>
      </c>
      <c r="E119" s="45">
        <f>+E66/E122</f>
        <v>-0.65003783816916871</v>
      </c>
      <c r="F119" s="45">
        <f>+F66/F122</f>
        <v>-1.4467960305352123</v>
      </c>
      <c r="G119" s="45">
        <f>+G66/G122</f>
        <v>-0.88752273699269324</v>
      </c>
      <c r="H119" s="45">
        <f>+H66/H122</f>
        <v>0.1958778745562707</v>
      </c>
      <c r="I119" s="17" t="s">
        <v>191</v>
      </c>
      <c r="J119" s="53"/>
    </row>
    <row r="120" spans="1:10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</row>
    <row r="121" spans="1:10" ht="15.75">
      <c r="A121" s="4"/>
      <c r="B121" s="4"/>
      <c r="C121" s="4"/>
      <c r="D121" s="9" t="s">
        <v>192</v>
      </c>
      <c r="E121" s="57">
        <f>+E23/E39</f>
        <v>4.1537126901742411E-2</v>
      </c>
      <c r="F121" s="57">
        <f>+F23/F39</f>
        <v>7.6948106036942174E-2</v>
      </c>
      <c r="G121" s="57">
        <f>+G23/G39</f>
        <v>0.4143285191468985</v>
      </c>
      <c r="H121" s="57">
        <f>+H23/H39</f>
        <v>4.4697523192472</v>
      </c>
      <c r="I121" s="11" t="s">
        <v>193</v>
      </c>
      <c r="J121" s="53"/>
    </row>
    <row r="122" spans="1:10" ht="15.75">
      <c r="A122" s="4"/>
      <c r="B122" s="4"/>
      <c r="C122" s="4"/>
      <c r="D122" s="16" t="s">
        <v>194</v>
      </c>
      <c r="E122" s="28">
        <f>+E23-E39</f>
        <v>-8581282</v>
      </c>
      <c r="F122" s="28">
        <f>+F23-F39</f>
        <v>-3900677</v>
      </c>
      <c r="G122" s="28">
        <f>+G23-G39</f>
        <v>-6411358</v>
      </c>
      <c r="H122" s="28">
        <f>+H23-H39</f>
        <v>28719650</v>
      </c>
      <c r="I122" s="17" t="s">
        <v>195</v>
      </c>
      <c r="J122" s="53"/>
    </row>
    <row r="123" spans="1:10" ht="15.75">
      <c r="A123" s="4"/>
      <c r="B123" s="4"/>
      <c r="C123" s="4"/>
      <c r="D123" s="18"/>
      <c r="I123" s="22"/>
      <c r="J123" s="53"/>
    </row>
    <row r="124" spans="1:10" ht="15.75">
      <c r="A124" s="4"/>
      <c r="B124" s="4"/>
      <c r="C124" s="4"/>
      <c r="D124" s="18"/>
      <c r="I124" s="59"/>
      <c r="J124" s="53"/>
    </row>
    <row r="125" spans="1:10" ht="15.75">
      <c r="D125" s="18"/>
      <c r="I125" s="59"/>
    </row>
    <row r="126" spans="1:10" ht="15.75">
      <c r="D126" s="18"/>
      <c r="I126" s="59"/>
    </row>
    <row r="127" spans="1:10" ht="15.75">
      <c r="D127" s="18"/>
      <c r="I127" s="22"/>
    </row>
    <row r="128" spans="1:10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2020-10-27T09:24:41Z</dcterms:modified>
</cp:coreProperties>
</file>